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V-001-26 Christina RV Prüfung elektrischer Betriebsmittel (ZB, SDU)\03 Vergabeunterlagen Veröffentlichung\"/>
    </mc:Choice>
  </mc:AlternateContent>
  <xr:revisionPtr revIDLastSave="0" documentId="8_{924AA228-D30F-4C7E-B92D-42095E9E54E9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F5A37234-F84D-4A77-86BE-BBECE0F744C8}"/>
  </bookViews>
  <sheets>
    <sheet name="Angebot" sheetId="1" r:id="rId1"/>
  </sheets>
  <definedNames>
    <definedName name="Brutto">Angebot!$H$43</definedName>
    <definedName name="MyChanged" hidden="1">0</definedName>
    <definedName name="MyVersion" hidden="1">43743.7486111111</definedName>
    <definedName name="Netto">Angebot!$H$41</definedName>
    <definedName name="Ust">Angebot!$F$42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39" i="1"/>
  <c r="G38" i="1"/>
  <c r="G37" i="1"/>
  <c r="G35" i="1"/>
  <c r="G33" i="1"/>
  <c r="G32" i="1"/>
  <c r="G31" i="1"/>
  <c r="G30" i="1"/>
  <c r="G28" i="1"/>
  <c r="G26" i="1"/>
  <c r="G25" i="1"/>
  <c r="G24" i="1"/>
  <c r="G23" i="1"/>
  <c r="G22" i="1"/>
  <c r="G21" i="1"/>
  <c r="G20" i="1"/>
  <c r="G19" i="1"/>
  <c r="G18" i="1"/>
  <c r="G16" i="1"/>
  <c r="G15" i="1"/>
  <c r="G13" i="1"/>
  <c r="G12" i="1"/>
  <c r="G41" i="1" s="1"/>
  <c r="G43" i="1" l="1"/>
  <c r="H43" i="1"/>
  <c r="G42" i="1"/>
  <c r="H41" i="1"/>
  <c r="H42" i="1"/>
</calcChain>
</file>

<file path=xl/sharedStrings.xml><?xml version="1.0" encoding="utf-8"?>
<sst xmlns="http://schemas.openxmlformats.org/spreadsheetml/2006/main" count="86" uniqueCount="65">
  <si>
    <t>Preisblatt</t>
  </si>
  <si>
    <t xml:space="preserve">TU Berlin – Rahmenvereinbarung über die Prüfung elektrischer Betriebsmittel nach DGVU 4 in verschiedenen Gebäuden auf dem Südgelände des Hauptcampus Charlottenburg der TU-Berlin </t>
  </si>
  <si>
    <t>Vergabe-Nr.: OV-001-26</t>
  </si>
  <si>
    <t>Das folgende Preisblatt ist von der*dem Bieter*in zwingend auszufüllen.</t>
  </si>
  <si>
    <t>Angebotspreis:</t>
  </si>
  <si>
    <r>
      <t xml:space="preserve">In dem hier anzugebenen Preis sind alle Kosten für die Rahmenvereinbarung über die Prüfung elektrischer Betriebsmittel nach DGVU 4 in verschiedenen Gebäuden auf dem Südgelände des Hauptcampus Charlottenburg der TU-Berlin 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</si>
  <si>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</si>
  <si>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</si>
  <si>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 
pro 1 Jahr</t>
  </si>
  <si>
    <t>Einheit</t>
  </si>
  <si>
    <t>Einzelpreis
(netto)
in Euro</t>
  </si>
  <si>
    <t>Gesamtpreis
(netto)
in Euro pro Jahr</t>
  </si>
  <si>
    <t>Gesamtpreis
(netto)
in Euro 4 Jahre</t>
  </si>
  <si>
    <t>Sämtliche Prüfungen ortsveränderlicher bzw. ortsfester Betriebsmittel (BM) sind nach den einschlägigen Vorschrift der DGVU 4 
nach DIN EN 50678 (VDE 0701):2021-02 oder DIN EN 50699 (VDE 0702): 2021-06 ggf. unter Beachtung der Herstellerangaben gem. der Leistungsbeschreibung durchzuführen:</t>
  </si>
  <si>
    <t>Betriebsmittel mit 230 V</t>
  </si>
  <si>
    <t xml:space="preserve">Schutzklasse I </t>
  </si>
  <si>
    <t>Stück</t>
  </si>
  <si>
    <t>Schutzklasse II</t>
  </si>
  <si>
    <t>Betriebsmittel mit 400 V</t>
  </si>
  <si>
    <t>Schutzklasse I</t>
  </si>
  <si>
    <t>Kabeltrommel mit 230 V</t>
  </si>
  <si>
    <t>5</t>
  </si>
  <si>
    <t>Schutzklasse I, Standard-Kabeltrommeln bis 25 m Kabellänge</t>
  </si>
  <si>
    <t>6</t>
  </si>
  <si>
    <r>
      <t>Schutzklasse I, Standard-Kabeltrommeln</t>
    </r>
    <r>
      <rPr>
        <b/>
        <sz val="11"/>
        <color theme="5" tint="-0.249977111117893"/>
        <rFont val="Calibri"/>
        <family val="2"/>
        <scheme val="minor"/>
      </rPr>
      <t xml:space="preserve"> &gt; 25 m </t>
    </r>
    <r>
      <rPr>
        <b/>
        <sz val="11"/>
        <rFont val="Calibri"/>
        <family val="2"/>
        <scheme val="minor"/>
      </rPr>
      <t>Kabellänge</t>
    </r>
  </si>
  <si>
    <t>7</t>
  </si>
  <si>
    <t>Schutzklasse II, Standard-Kabeltrommeln bis 25 m Kabellänge</t>
  </si>
  <si>
    <t>8</t>
  </si>
  <si>
    <r>
      <t xml:space="preserve"> Schutzklasse II, Standard-Kabeltrommeln</t>
    </r>
    <r>
      <rPr>
        <b/>
        <sz val="11"/>
        <color theme="5" tint="-0.249977111117893"/>
        <rFont val="Calibri"/>
        <family val="2"/>
        <scheme val="minor"/>
      </rPr>
      <t xml:space="preserve"> &gt; 25 m </t>
    </r>
    <r>
      <rPr>
        <b/>
        <sz val="11"/>
        <rFont val="Calibri"/>
        <family val="2"/>
        <scheme val="minor"/>
      </rPr>
      <t>Kabellänge</t>
    </r>
  </si>
  <si>
    <t>9</t>
  </si>
  <si>
    <r>
      <t>Schutzklasse I + II, Kabeltrommeln</t>
    </r>
    <r>
      <rPr>
        <b/>
        <sz val="11"/>
        <color theme="5" tint="-0.249977111117893"/>
        <rFont val="Calibri"/>
        <family val="2"/>
        <scheme val="minor"/>
      </rPr>
      <t xml:space="preserve"> mit Mehrfachsteckdosen </t>
    </r>
    <r>
      <rPr>
        <b/>
        <sz val="11"/>
        <rFont val="Calibri"/>
        <family val="2"/>
        <scheme val="minor"/>
      </rPr>
      <t>bis 25 m Kabellänge</t>
    </r>
  </si>
  <si>
    <t>10</t>
  </si>
  <si>
    <r>
      <t xml:space="preserve">Schutzklasse I + II, Kabeltrommeln </t>
    </r>
    <r>
      <rPr>
        <b/>
        <sz val="11"/>
        <color theme="5" tint="-0.249977111117893"/>
        <rFont val="Calibri"/>
        <family val="2"/>
        <scheme val="minor"/>
      </rPr>
      <t>mit Mehrfachsteckdosen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theme="5" tint="-0.249977111117893"/>
        <rFont val="Calibri"/>
        <family val="2"/>
        <scheme val="minor"/>
      </rPr>
      <t>&gt; 25 m</t>
    </r>
    <r>
      <rPr>
        <b/>
        <sz val="11"/>
        <rFont val="Calibri"/>
        <family val="2"/>
        <scheme val="minor"/>
      </rPr>
      <t xml:space="preserve"> Kabellänge</t>
    </r>
  </si>
  <si>
    <t>11</t>
  </si>
  <si>
    <r>
      <t xml:space="preserve">Schutzklasse I, Kabeltrommeln </t>
    </r>
    <r>
      <rPr>
        <b/>
        <sz val="11"/>
        <color theme="5" tint="-0.249977111117893"/>
        <rFont val="Calibri"/>
        <family val="2"/>
        <scheme val="minor"/>
      </rPr>
      <t>mit PRCD</t>
    </r>
    <r>
      <rPr>
        <b/>
        <sz val="11"/>
        <rFont val="Calibri"/>
        <family val="2"/>
        <scheme val="minor"/>
      </rPr>
      <t>, Kabellänge bis 50 m.  
Die Vorgaben des Herstellers sind zu beachten und einzuhalten.</t>
    </r>
  </si>
  <si>
    <t>12</t>
  </si>
  <si>
    <r>
      <t xml:space="preserve">Schutzklasse I, Kabeltrommeln </t>
    </r>
    <r>
      <rPr>
        <b/>
        <sz val="11"/>
        <color theme="5" tint="-0.249977111117893"/>
        <rFont val="Calibri"/>
        <family val="2"/>
        <scheme val="minor"/>
      </rPr>
      <t>mit PRCD, mit Mehrfachsteckdosen</t>
    </r>
    <r>
      <rPr>
        <b/>
        <sz val="11"/>
        <rFont val="Calibri"/>
        <family val="2"/>
        <scheme val="minor"/>
      </rPr>
      <t>, Kabellänge bis 50 m. 
Die Vorgaben des Herstellers sind zu beachten und einzuhalten)</t>
    </r>
  </si>
  <si>
    <t>13</t>
  </si>
  <si>
    <r>
      <t xml:space="preserve">Schutzklasse II, </t>
    </r>
    <r>
      <rPr>
        <b/>
        <sz val="11"/>
        <color theme="5" tint="-0.249977111117893"/>
        <rFont val="Calibri"/>
        <family val="2"/>
        <scheme val="minor"/>
      </rPr>
      <t>CEE-Kabeltrommeln (für Starkstrom)</t>
    </r>
    <r>
      <rPr>
        <b/>
        <sz val="11"/>
        <color theme="1"/>
        <rFont val="Calibri"/>
        <family val="2"/>
        <scheme val="minor"/>
      </rPr>
      <t xml:space="preserve"> - Kabellänge bis 50 m
</t>
    </r>
    <r>
      <rPr>
        <b/>
        <sz val="11"/>
        <color theme="5" tint="-0.249977111117893"/>
        <rFont val="Calibri"/>
        <family val="2"/>
        <scheme val="minor"/>
      </rPr>
      <t>mit oder ohne Mehrfachsteckdosen</t>
    </r>
  </si>
  <si>
    <t>Kabeltrommel mit 400V</t>
  </si>
  <si>
    <t>14</t>
  </si>
  <si>
    <r>
      <t xml:space="preserve">Prüfung </t>
    </r>
    <r>
      <rPr>
        <b/>
        <sz val="11"/>
        <color theme="5" tint="-0.249977111117893"/>
        <rFont val="Calibri"/>
        <family val="2"/>
        <scheme val="minor"/>
      </rPr>
      <t>BM 400 V</t>
    </r>
    <r>
      <rPr>
        <b/>
        <sz val="11"/>
        <color theme="1"/>
        <rFont val="Calibri"/>
        <family val="2"/>
        <scheme val="minor"/>
      </rPr>
      <t xml:space="preserve">, Schutzklasse II, </t>
    </r>
    <r>
      <rPr>
        <b/>
        <sz val="11"/>
        <color theme="5" tint="-0.249977111117893"/>
        <rFont val="Calibri"/>
        <family val="2"/>
        <scheme val="minor"/>
      </rPr>
      <t xml:space="preserve">CEE-Kabeltrommeln (für Starkstrom) - </t>
    </r>
    <r>
      <rPr>
        <b/>
        <sz val="11"/>
        <rFont val="Calibri"/>
        <family val="2"/>
        <scheme val="minor"/>
      </rPr>
      <t>Kabellänge bis 50 m</t>
    </r>
    <r>
      <rPr>
        <b/>
        <sz val="11"/>
        <color theme="1"/>
        <rFont val="Calibri"/>
        <family val="2"/>
        <scheme val="minor"/>
      </rPr>
      <t xml:space="preserve">
mit oder ohne Mehrfachsteckdosen, mit FI-Schutzschalter (RCD)</t>
    </r>
  </si>
  <si>
    <t>PRCD-S</t>
  </si>
  <si>
    <t>15</t>
  </si>
  <si>
    <r>
      <t xml:space="preserve">Prüfung PRCD-S, mit Schutzleiterüberwachung
</t>
    </r>
    <r>
      <rPr>
        <b/>
        <i/>
        <sz val="11"/>
        <rFont val="Calibri"/>
        <family val="2"/>
        <scheme val="minor"/>
      </rPr>
      <t xml:space="preserve">Artikel-Nr. 143800015 </t>
    </r>
    <r>
      <rPr>
        <sz val="11"/>
        <rFont val="Calibri"/>
        <family val="2"/>
        <scheme val="minor"/>
      </rPr>
      <t>3-polig schaltend, Nennfehlerstrom, 0,03A, Typ A, 230V, 16A, 50Hz, Schutzart IP44, im robusten Koffer, 
Vollgummi-Stecker und Vollgummi-Kupplung mit Deckel, Leitungslänge Steckerseite 150cm, Leitungslänge Kupplungsseite 300cm, 
Leitung: H07RN-F3G1,5mm²</t>
    </r>
  </si>
  <si>
    <t>16</t>
  </si>
  <si>
    <r>
      <t xml:space="preserve">Prüfung PRCD-S Schutzkontaktverlängerung 
</t>
    </r>
    <r>
      <rPr>
        <sz val="11"/>
        <rFont val="Calibri"/>
        <family val="2"/>
        <scheme val="minor"/>
      </rPr>
      <t>Nennstrom  Bemessungsspannung 16A / 250V~ Rated current / rated voltage 16A / 250V~
Frequenz 50Hz Frequency 50Hz
Nennfehlerstrom 30mA Nominal fault current 30mA
Anschlussleistung 3500W Connected load 3500W</t>
    </r>
  </si>
  <si>
    <t>17</t>
  </si>
  <si>
    <r>
      <rPr>
        <b/>
        <sz val="11"/>
        <rFont val="Calibri"/>
        <family val="2"/>
        <scheme val="minor"/>
      </rPr>
      <t xml:space="preserve">Schutzkontakt-Vollgummi-Winkelstecker mit 2-Schutzkontaktsystem 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gemäß DIN 49441-2 Form AR2,</t>
    </r>
    <r>
      <rPr>
        <sz val="11"/>
        <rFont val="Calibri"/>
        <family val="2"/>
        <scheme val="minor"/>
      </rPr>
      <t xml:space="preserve"> Schutzkontakt-Gummikupplung mit Deckel 
Leitungslängen: Schutzkontaktstecker – PRCD-S = 15 cm 
Schutzkontaktkupplung – PRCD-S = 300 cm 
Technische Daten / Technical Data:
- PRCD-S: UN 230 V AC, IN 16 A, I_x0001_N 30 mA, IP 55 
- Anschlußquerschnitt max. 1,5 mm² 
- Zuleitung H 07 RN-F3G1,5 mm²</t>
    </r>
  </si>
  <si>
    <t>18</t>
  </si>
  <si>
    <r>
      <rPr>
        <b/>
        <sz val="11"/>
        <rFont val="Calibri"/>
        <family val="2"/>
        <scheme val="minor"/>
      </rPr>
      <t>PCE 4670001 PRCD-S+ 30mA 1.5/1.5m3G1.5H07s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Sicherheitsleitung mit Personenschutzschalter PRCD-S+
</t>
    </r>
    <r>
      <rPr>
        <sz val="11"/>
        <rFont val="Calibri"/>
        <family val="2"/>
        <scheme val="minor"/>
      </rPr>
      <t>16A 250V~; IN = 30mA 
Gehäuse grau / schwarz / rot 
3m Kabel schwarz H07RN-F 3G1,5mm² 
Netzseitig 1,5m Kabel mit TopTaurus2 
Schutzkontaktstecker (05721-sr) 
Abgangsseitig 1,5m Kabel mit TopTaurus2 
Schutzkontaktkupplung mit Klappdeckel (25712-sr) 
Schutzart IP54 
Personenschutzschalter gemäß DIN VDE 0661 
DGUV Information 203-006 (bisher BGI/GUV-I 608)</t>
    </r>
  </si>
  <si>
    <t>Ladekabel (Auto)</t>
  </si>
  <si>
    <t>19</t>
  </si>
  <si>
    <r>
      <t xml:space="preserve">Tragbares EV-Ladegerät/Type2 IEC 62752 für Elektrofahrzeuge (EV und PHEV)
</t>
    </r>
    <r>
      <rPr>
        <sz val="11"/>
        <color theme="1"/>
        <rFont val="Calibri"/>
        <family val="2"/>
        <scheme val="minor"/>
      </rPr>
      <t>Stromübertragungsform: 1/3-Phasen Strom -kadeskeustzbg; 3.5/7/11/22 KW
Opionaler LAdestrom: 6A,/ 8A/ 10A/ 13A/ 16A/ 20A/ 24A/ 32A
Betriebstemperatur: -30 bis +55 Grad
Streckertyp:Original EU-Stecker
CEE power plug: IP44
Control box Protction Degree/Plug Protection
Degree: IP65
Frequency: 50//60HZ
Spannung: 240-480V AC</t>
    </r>
    <r>
      <rPr>
        <b/>
        <sz val="11"/>
        <color theme="1"/>
        <rFont val="Calibri"/>
        <family val="2"/>
        <scheme val="minor"/>
      </rPr>
      <t xml:space="preserve">
bzw.
MOBILE LADESTATION UNIVERSAL ART.-NR.: 5555924002 | Wentronic ART.-NR.: 64698 | TYP 2, MODE 2-LADEKABEL, CEE MAX. 32 A 
BIS ZU 22 KW, 3-PHASIG + SCHUKO</t>
    </r>
    <r>
      <rPr>
        <sz val="11"/>
        <color theme="1"/>
        <rFont val="Calibri"/>
        <family val="2"/>
        <scheme val="minor"/>
      </rPr>
      <t xml:space="preserve">
• Ladeleistung 1-/3-phasig 1,2–22 kW
• Nennspannung Bereich 110–400 V
• Nennstrom 6–32 A
• Frequenz 50–60 Hz
• Fehlerstromschutz (RCD) ≤ 30 mA AC,
≤ 6 mA DC
• Max. Ladestrom Netzstecker
6 A/8 A/10 A (länderspezifisch)
• Max. Ladestrom Industriestecker
16 A/32 A
Umfang: • 1x Mode 2-Ladekabel mit Typ-2-Kupplung (ICCB Control-Box), • 1x Haushaltsstecker (Schuko Typ-EF 10 A) • 1x Industriestecker (CEE rot 32 A 3-phasig) IEC 62752-zertifiziert durch VDE</t>
    </r>
  </si>
  <si>
    <t>Sonstiges</t>
  </si>
  <si>
    <r>
      <t>Pauschale für Kleinrepara</t>
    </r>
    <r>
      <rPr>
        <b/>
        <sz val="11"/>
        <rFont val="Calibri"/>
        <family val="2"/>
        <scheme val="minor"/>
      </rPr>
      <t>tur zu Punkt 2.1.1 der Leistungsbeschreibung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ausschließlich für Kleinreparaturen an elektrischen Geräten Einsatz pro Gerät: max. 5 min Der angebotene Preis versteht sich incl. aller Nebenkosten. Die Nachweise über geleistete Arbeiten sind vom AN dem AG zur Anerkennung vorzulegen.</t>
    </r>
  </si>
  <si>
    <t>Einsatz</t>
  </si>
  <si>
    <r>
      <t xml:space="preserve">An- und Abfahrt je Einsatz </t>
    </r>
    <r>
      <rPr>
        <sz val="11"/>
        <color theme="1"/>
        <rFont val="Calibri"/>
        <family val="2"/>
        <scheme val="minor"/>
      </rPr>
      <t>zum Ausführungsort für Prüfungen pro Arbeitstag (gem. Punkt 3 der Leistungsbeschreibung für vollständig geleistete Stunden: Mo-Do 9:00-16:00 Uhr, Fr 09:00-13:00 Uhr).</t>
    </r>
    <r>
      <rPr>
        <b/>
        <sz val="11"/>
        <color theme="1"/>
        <rFont val="Calibri"/>
        <family val="2"/>
        <scheme val="minor"/>
      </rPr>
      <t xml:space="preserve"> Der Zuschlag wird pro Arbeitsanweisungen nur einmal gezahlt.</t>
    </r>
  </si>
  <si>
    <r>
      <t>Stundenlonarbeiten für Facharbeite</t>
    </r>
    <r>
      <rPr>
        <b/>
        <sz val="11"/>
        <rFont val="Calibri"/>
        <family val="2"/>
        <scheme val="minor"/>
      </rPr>
      <t>r (für außerplanmäßige Prüfungen Punkt 2.4 der Leistungsbeschreibung)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Stundenlohnarbeiten für Leistungen, die außerplanmäßig erbracht werden</t>
    </r>
  </si>
  <si>
    <t>pro Stunde</t>
  </si>
  <si>
    <r>
      <t xml:space="preserve">Stundenlonarbeiten für </t>
    </r>
    <r>
      <rPr>
        <b/>
        <sz val="11"/>
        <rFont val="Calibri"/>
        <family val="2"/>
        <scheme val="minor"/>
      </rPr>
      <t>Hilfsarbeiter (für außerplanmäßige Prüfungen Punkt 2.4 der Leistungsbeschreibung)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Stundenlohnarbeiten für Leistungen, die außerplanmäßig erbracht werden</t>
    </r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</si>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</sst>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color theme="5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0" fillId="3" borderId="5" xfId="0" applyFill="1" applyBorder="1"/>
    <xf numFmtId="0" fontId="12" fillId="4" borderId="2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0" fillId="3" borderId="6" xfId="0" applyFill="1" applyBorder="1"/>
    <xf numFmtId="0" fontId="1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 applyProtection="1">
      <alignment horizontal="right" vertical="center" indent="1"/>
      <protection locked="0"/>
    </xf>
    <xf numFmtId="4" fontId="14" fillId="2" borderId="1" xfId="0" applyNumberFormat="1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right" vertical="center" indent="1"/>
      <protection locked="0"/>
    </xf>
    <xf numFmtId="4" fontId="9" fillId="2" borderId="1" xfId="0" applyNumberFormat="1" applyFont="1" applyFill="1" applyBorder="1" applyAlignment="1">
      <alignment horizontal="right" vertical="center" indent="1"/>
    </xf>
    <xf numFmtId="0" fontId="2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 applyProtection="1">
      <alignment horizontal="right" vertical="center" indent="1"/>
      <protection locked="0"/>
    </xf>
    <xf numFmtId="4" fontId="6" fillId="2" borderId="1" xfId="0" applyNumberFormat="1" applyFont="1" applyFill="1" applyBorder="1" applyAlignment="1">
      <alignment horizontal="right" vertical="center" inden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right" vertical="center" indent="1"/>
    </xf>
    <xf numFmtId="0" fontId="0" fillId="3" borderId="7" xfId="0" applyFill="1" applyBorder="1"/>
    <xf numFmtId="0" fontId="9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>
      <alignment horizontal="right" vertical="center" indent="1"/>
    </xf>
    <xf numFmtId="0" fontId="0" fillId="0" borderId="8" xfId="0" applyBorder="1"/>
    <xf numFmtId="0" fontId="12" fillId="0" borderId="1" xfId="0" applyFont="1" applyBorder="1" applyAlignment="1">
      <alignment horizontal="left" vertical="center" wrapText="1"/>
    </xf>
    <xf numFmtId="9" fontId="9" fillId="5" borderId="1" xfId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right" vertical="center" indent="1"/>
      <protection locked="0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0" xfId="0" applyFon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ED91-82F4-4C9D-BE97-91F2C433271E}">
  <sheetPr codeName="Tabelle1">
    <pageSetUpPr fitToPage="1"/>
  </sheetPr>
  <dimension ref="A1:H45"/>
  <sheetViews>
    <sheetView tabSelected="1" zoomScaleNormal="100" workbookViewId="0">
      <selection activeCell="J35" sqref="J35"/>
    </sheetView>
  </sheetViews>
  <sheetFormatPr baseColWidth="10" defaultRowHeight="14.5" x14ac:dyDescent="0.35"/>
  <cols>
    <col min="2" max="2" width="37" customWidth="1"/>
    <col min="3" max="3" width="79.81640625" customWidth="1"/>
    <col min="4" max="4" width="14.36328125" customWidth="1"/>
    <col min="5" max="5" width="12.7265625" customWidth="1"/>
    <col min="6" max="6" width="19" customWidth="1"/>
    <col min="7" max="8" width="18.7265625" customWidth="1"/>
  </cols>
  <sheetData>
    <row r="1" spans="1:8" ht="20" x14ac:dyDescent="0.4">
      <c r="A1" s="1" t="s">
        <v>0</v>
      </c>
    </row>
    <row r="2" spans="1:8" ht="32.5" customHeight="1" x14ac:dyDescent="0.35">
      <c r="A2" s="2" t="s">
        <v>1</v>
      </c>
      <c r="B2" s="3"/>
      <c r="C2" s="3"/>
      <c r="D2" s="3"/>
      <c r="E2" s="3"/>
      <c r="F2" s="3"/>
      <c r="G2" s="3"/>
      <c r="H2" s="3"/>
    </row>
    <row r="3" spans="1:8" x14ac:dyDescent="0.35">
      <c r="A3" s="4" t="s">
        <v>2</v>
      </c>
    </row>
    <row r="4" spans="1:8" x14ac:dyDescent="0.35">
      <c r="A4" s="4"/>
    </row>
    <row r="5" spans="1:8" ht="15.5" x14ac:dyDescent="0.35">
      <c r="A5" s="5" t="s">
        <v>3</v>
      </c>
      <c r="B5" s="3"/>
      <c r="C5" s="3"/>
      <c r="D5" s="3"/>
      <c r="E5" s="3"/>
      <c r="F5" s="3"/>
      <c r="G5" s="3"/>
      <c r="H5" s="3"/>
    </row>
    <row r="6" spans="1:8" ht="15.75" customHeight="1" x14ac:dyDescent="0.35">
      <c r="A6" s="3"/>
      <c r="B6" s="3"/>
      <c r="C6" s="3"/>
      <c r="D6" s="3"/>
      <c r="E6" s="3"/>
      <c r="F6" s="3"/>
      <c r="G6" s="3"/>
      <c r="H6" s="3"/>
    </row>
    <row r="7" spans="1:8" x14ac:dyDescent="0.35">
      <c r="A7" s="6" t="s">
        <v>4</v>
      </c>
      <c r="B7" s="7"/>
      <c r="C7" s="7"/>
      <c r="D7" s="7"/>
      <c r="E7" s="7"/>
      <c r="F7" s="7"/>
      <c r="G7" s="7"/>
      <c r="H7" s="7"/>
    </row>
    <row r="8" spans="1:8" ht="93" customHeight="1" x14ac:dyDescent="0.35">
      <c r="A8" s="8" t="s">
        <v>5</v>
      </c>
      <c r="B8" s="8"/>
      <c r="C8" s="8"/>
      <c r="D8" s="8"/>
      <c r="E8" s="8"/>
      <c r="F8" s="8"/>
      <c r="G8" s="8"/>
    </row>
    <row r="9" spans="1:8" ht="56" customHeight="1" x14ac:dyDescent="0.35">
      <c r="A9" s="9" t="s">
        <v>6</v>
      </c>
      <c r="B9" s="10" t="s">
        <v>7</v>
      </c>
      <c r="C9" s="11"/>
      <c r="D9" s="9" t="s">
        <v>8</v>
      </c>
      <c r="E9" s="9" t="s">
        <v>9</v>
      </c>
      <c r="F9" s="9" t="s">
        <v>10</v>
      </c>
      <c r="G9" s="9" t="s">
        <v>11</v>
      </c>
      <c r="H9" s="12" t="s">
        <v>12</v>
      </c>
    </row>
    <row r="10" spans="1:8" ht="39" customHeight="1" x14ac:dyDescent="0.35">
      <c r="A10" s="13"/>
      <c r="B10" s="14" t="s">
        <v>13</v>
      </c>
      <c r="C10" s="14"/>
      <c r="D10" s="14"/>
      <c r="E10" s="14"/>
      <c r="F10" s="14"/>
      <c r="G10" s="15"/>
      <c r="H10" s="16"/>
    </row>
    <row r="11" spans="1:8" ht="19.899999999999999" customHeight="1" x14ac:dyDescent="0.35">
      <c r="A11" s="17" t="s">
        <v>14</v>
      </c>
      <c r="B11" s="18"/>
      <c r="C11" s="18"/>
      <c r="D11" s="18"/>
      <c r="E11" s="18"/>
      <c r="F11" s="18"/>
      <c r="G11" s="19"/>
      <c r="H11" s="20"/>
    </row>
    <row r="12" spans="1:8" ht="30" customHeight="1" x14ac:dyDescent="0.35">
      <c r="A12" s="21">
        <v>1</v>
      </c>
      <c r="B12" s="22" t="s">
        <v>15</v>
      </c>
      <c r="C12" s="22"/>
      <c r="D12" s="23">
        <v>60018</v>
      </c>
      <c r="E12" s="24" t="s">
        <v>16</v>
      </c>
      <c r="F12" s="25"/>
      <c r="G12" s="26">
        <f>D12*F12</f>
        <v>0</v>
      </c>
      <c r="H12" s="20"/>
    </row>
    <row r="13" spans="1:8" ht="30" customHeight="1" x14ac:dyDescent="0.35">
      <c r="A13" s="21">
        <v>2</v>
      </c>
      <c r="B13" s="22" t="s">
        <v>17</v>
      </c>
      <c r="C13" s="22"/>
      <c r="D13" s="23">
        <v>8998</v>
      </c>
      <c r="E13" s="24" t="s">
        <v>16</v>
      </c>
      <c r="F13" s="25"/>
      <c r="G13" s="26">
        <f>D13*F13</f>
        <v>0</v>
      </c>
      <c r="H13" s="20"/>
    </row>
    <row r="14" spans="1:8" ht="18.5" customHeight="1" x14ac:dyDescent="0.35">
      <c r="A14" s="27" t="s">
        <v>18</v>
      </c>
      <c r="B14" s="28"/>
      <c r="C14" s="28"/>
      <c r="D14" s="28"/>
      <c r="E14" s="28"/>
      <c r="F14" s="28"/>
      <c r="G14" s="29"/>
      <c r="H14" s="20"/>
    </row>
    <row r="15" spans="1:8" ht="30" customHeight="1" x14ac:dyDescent="0.35">
      <c r="A15" s="21">
        <v>3</v>
      </c>
      <c r="B15" s="22" t="s">
        <v>19</v>
      </c>
      <c r="C15" s="22"/>
      <c r="D15" s="23">
        <v>1573</v>
      </c>
      <c r="E15" s="24" t="s">
        <v>16</v>
      </c>
      <c r="F15" s="25"/>
      <c r="G15" s="26">
        <f t="shared" ref="G15:G33" si="0">D15*F15</f>
        <v>0</v>
      </c>
      <c r="H15" s="20"/>
    </row>
    <row r="16" spans="1:8" ht="30" customHeight="1" x14ac:dyDescent="0.35">
      <c r="A16" s="21">
        <v>4</v>
      </c>
      <c r="B16" s="22" t="s">
        <v>17</v>
      </c>
      <c r="C16" s="22"/>
      <c r="D16" s="23">
        <v>176</v>
      </c>
      <c r="E16" s="24" t="s">
        <v>16</v>
      </c>
      <c r="F16" s="25"/>
      <c r="G16" s="26">
        <f t="shared" si="0"/>
        <v>0</v>
      </c>
      <c r="H16" s="20"/>
    </row>
    <row r="17" spans="1:8" ht="18.5" customHeight="1" x14ac:dyDescent="0.35">
      <c r="A17" s="17" t="s">
        <v>20</v>
      </c>
      <c r="B17" s="18"/>
      <c r="C17" s="18"/>
      <c r="D17" s="18"/>
      <c r="E17" s="18"/>
      <c r="F17" s="18"/>
      <c r="G17" s="19"/>
      <c r="H17" s="20"/>
    </row>
    <row r="18" spans="1:8" ht="30" customHeight="1" x14ac:dyDescent="0.35">
      <c r="A18" s="30" t="s">
        <v>21</v>
      </c>
      <c r="B18" s="22" t="s">
        <v>22</v>
      </c>
      <c r="C18" s="22"/>
      <c r="D18" s="31">
        <v>50</v>
      </c>
      <c r="E18" s="32" t="s">
        <v>16</v>
      </c>
      <c r="F18" s="33"/>
      <c r="G18" s="34">
        <f t="shared" ref="G18:G25" si="1">D18*F18</f>
        <v>0</v>
      </c>
      <c r="H18" s="20"/>
    </row>
    <row r="19" spans="1:8" ht="30" customHeight="1" x14ac:dyDescent="0.35">
      <c r="A19" s="30" t="s">
        <v>23</v>
      </c>
      <c r="B19" s="22" t="s">
        <v>24</v>
      </c>
      <c r="C19" s="22"/>
      <c r="D19" s="31">
        <v>50</v>
      </c>
      <c r="E19" s="32" t="s">
        <v>16</v>
      </c>
      <c r="F19" s="33"/>
      <c r="G19" s="34">
        <f t="shared" si="1"/>
        <v>0</v>
      </c>
      <c r="H19" s="20"/>
    </row>
    <row r="20" spans="1:8" ht="30" customHeight="1" x14ac:dyDescent="0.35">
      <c r="A20" s="30" t="s">
        <v>25</v>
      </c>
      <c r="B20" s="22" t="s">
        <v>26</v>
      </c>
      <c r="C20" s="22"/>
      <c r="D20" s="31">
        <v>100</v>
      </c>
      <c r="E20" s="32" t="s">
        <v>16</v>
      </c>
      <c r="F20" s="33"/>
      <c r="G20" s="34">
        <f t="shared" si="1"/>
        <v>0</v>
      </c>
      <c r="H20" s="20"/>
    </row>
    <row r="21" spans="1:8" ht="30" customHeight="1" x14ac:dyDescent="0.35">
      <c r="A21" s="30" t="s">
        <v>27</v>
      </c>
      <c r="B21" s="22" t="s">
        <v>28</v>
      </c>
      <c r="C21" s="22"/>
      <c r="D21" s="31">
        <v>100</v>
      </c>
      <c r="E21" s="32" t="s">
        <v>16</v>
      </c>
      <c r="F21" s="33"/>
      <c r="G21" s="34">
        <f t="shared" si="1"/>
        <v>0</v>
      </c>
      <c r="H21" s="20"/>
    </row>
    <row r="22" spans="1:8" ht="30" customHeight="1" x14ac:dyDescent="0.35">
      <c r="A22" s="30" t="s">
        <v>29</v>
      </c>
      <c r="B22" s="22" t="s">
        <v>30</v>
      </c>
      <c r="C22" s="22"/>
      <c r="D22" s="31">
        <v>200</v>
      </c>
      <c r="E22" s="32" t="s">
        <v>16</v>
      </c>
      <c r="F22" s="33"/>
      <c r="G22" s="34">
        <f t="shared" si="1"/>
        <v>0</v>
      </c>
      <c r="H22" s="20"/>
    </row>
    <row r="23" spans="1:8" ht="30" customHeight="1" x14ac:dyDescent="0.35">
      <c r="A23" s="30" t="s">
        <v>31</v>
      </c>
      <c r="B23" s="22" t="s">
        <v>32</v>
      </c>
      <c r="C23" s="22"/>
      <c r="D23" s="31">
        <v>200</v>
      </c>
      <c r="E23" s="32" t="s">
        <v>16</v>
      </c>
      <c r="F23" s="33"/>
      <c r="G23" s="34">
        <f t="shared" si="1"/>
        <v>0</v>
      </c>
      <c r="H23" s="20"/>
    </row>
    <row r="24" spans="1:8" ht="30" customHeight="1" x14ac:dyDescent="0.35">
      <c r="A24" s="30" t="s">
        <v>33</v>
      </c>
      <c r="B24" s="22" t="s">
        <v>34</v>
      </c>
      <c r="C24" s="22"/>
      <c r="D24" s="31">
        <v>100</v>
      </c>
      <c r="E24" s="32" t="s">
        <v>16</v>
      </c>
      <c r="F24" s="33"/>
      <c r="G24" s="34">
        <f t="shared" si="1"/>
        <v>0</v>
      </c>
      <c r="H24" s="20"/>
    </row>
    <row r="25" spans="1:8" ht="34.5" customHeight="1" x14ac:dyDescent="0.35">
      <c r="A25" s="30" t="s">
        <v>35</v>
      </c>
      <c r="B25" s="22" t="s">
        <v>36</v>
      </c>
      <c r="C25" s="22"/>
      <c r="D25" s="31">
        <v>100</v>
      </c>
      <c r="E25" s="32" t="s">
        <v>16</v>
      </c>
      <c r="F25" s="33"/>
      <c r="G25" s="34">
        <f t="shared" si="1"/>
        <v>0</v>
      </c>
      <c r="H25" s="20"/>
    </row>
    <row r="26" spans="1:8" ht="30" customHeight="1" x14ac:dyDescent="0.35">
      <c r="A26" s="30" t="s">
        <v>37</v>
      </c>
      <c r="B26" s="35" t="s">
        <v>38</v>
      </c>
      <c r="C26" s="35"/>
      <c r="D26" s="31">
        <v>100</v>
      </c>
      <c r="E26" s="36" t="s">
        <v>16</v>
      </c>
      <c r="F26" s="37"/>
      <c r="G26" s="38">
        <f t="shared" si="0"/>
        <v>0</v>
      </c>
      <c r="H26" s="20"/>
    </row>
    <row r="27" spans="1:8" ht="18.5" customHeight="1" x14ac:dyDescent="0.35">
      <c r="A27" s="17" t="s">
        <v>39</v>
      </c>
      <c r="B27" s="18"/>
      <c r="C27" s="18"/>
      <c r="D27" s="18"/>
      <c r="E27" s="18"/>
      <c r="F27" s="18"/>
      <c r="G27" s="19"/>
      <c r="H27" s="20"/>
    </row>
    <row r="28" spans="1:8" ht="30" customHeight="1" x14ac:dyDescent="0.35">
      <c r="A28" s="30" t="s">
        <v>40</v>
      </c>
      <c r="B28" s="35" t="s">
        <v>41</v>
      </c>
      <c r="C28" s="35"/>
      <c r="D28" s="31">
        <v>100</v>
      </c>
      <c r="E28" s="36" t="s">
        <v>16</v>
      </c>
      <c r="F28" s="37"/>
      <c r="G28" s="38">
        <f t="shared" ref="G28" si="2">D28*F28</f>
        <v>0</v>
      </c>
      <c r="H28" s="20"/>
    </row>
    <row r="29" spans="1:8" ht="20" customHeight="1" x14ac:dyDescent="0.35">
      <c r="A29" s="17" t="s">
        <v>42</v>
      </c>
      <c r="B29" s="18"/>
      <c r="C29" s="18"/>
      <c r="D29" s="18"/>
      <c r="E29" s="18"/>
      <c r="F29" s="18"/>
      <c r="G29" s="19"/>
      <c r="H29" s="20"/>
    </row>
    <row r="30" spans="1:8" ht="70.5" customHeight="1" x14ac:dyDescent="0.35">
      <c r="A30" s="30" t="s">
        <v>43</v>
      </c>
      <c r="B30" s="39" t="s">
        <v>44</v>
      </c>
      <c r="C30" s="40"/>
      <c r="D30" s="31">
        <v>300</v>
      </c>
      <c r="E30" s="36" t="s">
        <v>16</v>
      </c>
      <c r="F30" s="37"/>
      <c r="G30" s="38">
        <f t="shared" si="0"/>
        <v>0</v>
      </c>
      <c r="H30" s="20"/>
    </row>
    <row r="31" spans="1:8" ht="86.5" customHeight="1" x14ac:dyDescent="0.35">
      <c r="A31" s="41" t="s">
        <v>45</v>
      </c>
      <c r="B31" s="39" t="s">
        <v>46</v>
      </c>
      <c r="C31" s="40"/>
      <c r="D31" s="31">
        <v>300</v>
      </c>
      <c r="E31" s="36" t="s">
        <v>16</v>
      </c>
      <c r="F31" s="37"/>
      <c r="G31" s="38">
        <f t="shared" si="0"/>
        <v>0</v>
      </c>
      <c r="H31" s="20"/>
    </row>
    <row r="32" spans="1:8" ht="121.5" customHeight="1" x14ac:dyDescent="0.35">
      <c r="A32" s="41" t="s">
        <v>47</v>
      </c>
      <c r="B32" s="42" t="s">
        <v>48</v>
      </c>
      <c r="C32" s="43"/>
      <c r="D32" s="31">
        <v>300</v>
      </c>
      <c r="E32" s="36" t="s">
        <v>16</v>
      </c>
      <c r="F32" s="37"/>
      <c r="G32" s="38">
        <f t="shared" si="0"/>
        <v>0</v>
      </c>
      <c r="H32" s="20"/>
    </row>
    <row r="33" spans="1:8" ht="144" customHeight="1" x14ac:dyDescent="0.35">
      <c r="A33" s="41" t="s">
        <v>49</v>
      </c>
      <c r="B33" s="42" t="s">
        <v>50</v>
      </c>
      <c r="C33" s="43"/>
      <c r="D33" s="31">
        <v>300</v>
      </c>
      <c r="E33" s="36" t="s">
        <v>16</v>
      </c>
      <c r="F33" s="37"/>
      <c r="G33" s="38">
        <f t="shared" si="0"/>
        <v>0</v>
      </c>
      <c r="H33" s="20"/>
    </row>
    <row r="34" spans="1:8" ht="19.5" customHeight="1" x14ac:dyDescent="0.35">
      <c r="A34" s="17" t="s">
        <v>51</v>
      </c>
      <c r="B34" s="18"/>
      <c r="C34" s="18"/>
      <c r="D34" s="18"/>
      <c r="E34" s="18"/>
      <c r="F34" s="18"/>
      <c r="G34" s="19"/>
      <c r="H34" s="20"/>
    </row>
    <row r="35" spans="1:8" ht="366.5" customHeight="1" x14ac:dyDescent="0.35">
      <c r="A35" s="30" t="s">
        <v>52</v>
      </c>
      <c r="B35" s="35" t="s">
        <v>53</v>
      </c>
      <c r="C35" s="35"/>
      <c r="D35" s="31">
        <v>12</v>
      </c>
      <c r="E35" s="32" t="s">
        <v>16</v>
      </c>
      <c r="F35" s="37"/>
      <c r="G35" s="38">
        <f t="shared" ref="G35" si="3">D35*F35</f>
        <v>0</v>
      </c>
      <c r="H35" s="20"/>
    </row>
    <row r="36" spans="1:8" ht="19.899999999999999" customHeight="1" x14ac:dyDescent="0.35">
      <c r="A36" s="44" t="s">
        <v>54</v>
      </c>
      <c r="B36" s="45"/>
      <c r="C36" s="45"/>
      <c r="D36" s="45"/>
      <c r="E36" s="45"/>
      <c r="F36" s="45"/>
      <c r="G36" s="46"/>
      <c r="H36" s="20"/>
    </row>
    <row r="37" spans="1:8" ht="55.5" customHeight="1" x14ac:dyDescent="0.35">
      <c r="A37" s="47">
        <v>20</v>
      </c>
      <c r="B37" s="48" t="s">
        <v>55</v>
      </c>
      <c r="C37" s="48"/>
      <c r="D37" s="49">
        <v>1</v>
      </c>
      <c r="E37" s="50" t="s">
        <v>56</v>
      </c>
      <c r="F37" s="33"/>
      <c r="G37" s="51">
        <f>D37*F37</f>
        <v>0</v>
      </c>
      <c r="H37" s="20"/>
    </row>
    <row r="38" spans="1:8" ht="55" customHeight="1" x14ac:dyDescent="0.35">
      <c r="A38" s="47">
        <v>21</v>
      </c>
      <c r="B38" s="48" t="s">
        <v>57</v>
      </c>
      <c r="C38" s="48"/>
      <c r="D38" s="49">
        <v>1</v>
      </c>
      <c r="E38" s="50" t="s">
        <v>56</v>
      </c>
      <c r="F38" s="33"/>
      <c r="G38" s="51">
        <f>D38*F38</f>
        <v>0</v>
      </c>
      <c r="H38" s="20"/>
    </row>
    <row r="39" spans="1:8" ht="45.5" customHeight="1" x14ac:dyDescent="0.35">
      <c r="A39" s="47">
        <v>22</v>
      </c>
      <c r="B39" s="48" t="s">
        <v>58</v>
      </c>
      <c r="C39" s="48"/>
      <c r="D39" s="49">
        <v>1</v>
      </c>
      <c r="E39" s="50" t="s">
        <v>59</v>
      </c>
      <c r="F39" s="33"/>
      <c r="G39" s="51">
        <f t="shared" ref="G39:G40" si="4">D39*F39</f>
        <v>0</v>
      </c>
      <c r="H39" s="20"/>
    </row>
    <row r="40" spans="1:8" ht="50" customHeight="1" x14ac:dyDescent="0.35">
      <c r="A40" s="47">
        <v>23</v>
      </c>
      <c r="B40" s="48" t="s">
        <v>60</v>
      </c>
      <c r="C40" s="48"/>
      <c r="D40" s="49">
        <v>1</v>
      </c>
      <c r="E40" s="50" t="s">
        <v>59</v>
      </c>
      <c r="F40" s="33"/>
      <c r="G40" s="51">
        <f t="shared" si="4"/>
        <v>0</v>
      </c>
      <c r="H40" s="52"/>
    </row>
    <row r="41" spans="1:8" ht="30.75" customHeight="1" x14ac:dyDescent="0.35">
      <c r="A41" s="53"/>
      <c r="B41" s="54" t="s">
        <v>61</v>
      </c>
      <c r="C41" s="55"/>
      <c r="D41" s="55"/>
      <c r="E41" s="55"/>
      <c r="F41" s="56"/>
      <c r="G41" s="57">
        <f>SUM(G11:G40)</f>
        <v>0</v>
      </c>
      <c r="H41" s="58">
        <f ca="1">Netto*4</f>
        <v>0</v>
      </c>
    </row>
    <row r="42" spans="1:8" ht="62.25" customHeight="1" x14ac:dyDescent="0.35">
      <c r="A42" s="59"/>
      <c r="B42" s="60" t="s">
        <v>62</v>
      </c>
      <c r="C42" s="60"/>
      <c r="D42" s="60"/>
      <c r="E42" s="60"/>
      <c r="F42" s="61">
        <v>0.19</v>
      </c>
      <c r="G42" s="62">
        <f ca="1">Netto*Ust</f>
        <v>0</v>
      </c>
      <c r="H42" s="63">
        <f ca="1">H41*Ust</f>
        <v>0</v>
      </c>
    </row>
    <row r="43" spans="1:8" ht="30.75" customHeight="1" x14ac:dyDescent="0.35">
      <c r="A43" s="59"/>
      <c r="B43" s="54" t="s">
        <v>63</v>
      </c>
      <c r="C43" s="55"/>
      <c r="D43" s="55"/>
      <c r="E43" s="55"/>
      <c r="F43" s="56"/>
      <c r="G43" s="57">
        <f ca="1">Netto+Ust</f>
        <v>0.19</v>
      </c>
      <c r="H43" s="58">
        <f ca="1">H41+H42</f>
        <v>0</v>
      </c>
    </row>
    <row r="44" spans="1:8" x14ac:dyDescent="0.35">
      <c r="A44" s="64"/>
      <c r="B44" s="64"/>
      <c r="C44" s="64"/>
      <c r="D44" s="64"/>
      <c r="E44" s="64"/>
      <c r="F44" s="64"/>
    </row>
    <row r="45" spans="1:8" x14ac:dyDescent="0.35">
      <c r="A45" t="s">
        <v>64</v>
      </c>
    </row>
  </sheetData>
  <sheetProtection password="BFC5" sheet="1" objects="1" scenarios="1"/>
  <mergeCells count="37">
    <mergeCell ref="A44:F44"/>
    <mergeCell ref="B38:C38"/>
    <mergeCell ref="B39:C39"/>
    <mergeCell ref="B40:C40"/>
    <mergeCell ref="B41:F41"/>
    <mergeCell ref="B42:E42"/>
    <mergeCell ref="B43:F43"/>
    <mergeCell ref="B32:C32"/>
    <mergeCell ref="B33:C33"/>
    <mergeCell ref="A34:G34"/>
    <mergeCell ref="B35:C35"/>
    <mergeCell ref="A36:G36"/>
    <mergeCell ref="B37:C37"/>
    <mergeCell ref="B26:C26"/>
    <mergeCell ref="A27:G27"/>
    <mergeCell ref="B28:C28"/>
    <mergeCell ref="A29:G29"/>
    <mergeCell ref="B30:C30"/>
    <mergeCell ref="B31:C31"/>
    <mergeCell ref="B20:C20"/>
    <mergeCell ref="B21:C21"/>
    <mergeCell ref="B22:C22"/>
    <mergeCell ref="B23:C23"/>
    <mergeCell ref="B24:C24"/>
    <mergeCell ref="B25:C25"/>
    <mergeCell ref="A14:G14"/>
    <mergeCell ref="B15:C15"/>
    <mergeCell ref="B16:C16"/>
    <mergeCell ref="A17:G17"/>
    <mergeCell ref="B18:C18"/>
    <mergeCell ref="B19:C19"/>
    <mergeCell ref="A8:G8"/>
    <mergeCell ref="B9:C9"/>
    <mergeCell ref="B10:G10"/>
    <mergeCell ref="A11:G11"/>
    <mergeCell ref="B12:C12"/>
    <mergeCell ref="B13:C13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Angebot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2026-09-11T09:04:19Z</dcterms:created>
  <dcterms:modified xsi:type="dcterms:W3CDTF">2026-09-11T09:04:20Z</dcterms:modified>
</cp:coreProperties>
</file>